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5244/380197216/"/>
    </mc:Choice>
  </mc:AlternateContent>
  <xr:revisionPtr revIDLastSave="0" documentId="13_ncr:1_{1929F4F5-0585-4125-A295-02192A452EA1}" xr6:coauthVersionLast="47" xr6:coauthVersionMax="47" xr10:uidLastSave="{00000000-0000-0000-0000-000000000000}"/>
  <bookViews>
    <workbookView xWindow="38280" yWindow="2310" windowWidth="29040" windowHeight="17640" xr2:uid="{00000000-000D-0000-FFFF-FFFF00000000}"/>
  </bookViews>
  <sheets>
    <sheet name="MORS 188 2025-ODP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0" l="1"/>
  <c r="F21" i="10"/>
  <c r="G21" i="10" s="1"/>
  <c r="H21" i="10" s="1"/>
  <c r="F19" i="10"/>
  <c r="G19" i="10" s="1"/>
  <c r="H19" i="10" s="1"/>
  <c r="F18" i="10"/>
  <c r="G18" i="10" s="1"/>
  <c r="H18" i="10" s="1"/>
  <c r="F17" i="10"/>
  <c r="G17" i="10" s="1"/>
  <c r="H17" i="10" s="1"/>
  <c r="F16" i="10"/>
  <c r="G16" i="10" s="1"/>
  <c r="H16" i="10" s="1"/>
  <c r="F14" i="10"/>
  <c r="G14" i="10" s="1"/>
  <c r="H14" i="10" s="1"/>
  <c r="F13" i="10"/>
  <c r="G13" i="10" s="1"/>
  <c r="H13" i="10" s="1"/>
  <c r="F12" i="10"/>
  <c r="G12" i="10" s="1"/>
  <c r="H12" i="10" s="1"/>
  <c r="F11" i="10"/>
  <c r="G11" i="10" s="1"/>
  <c r="H11" i="10" s="1"/>
  <c r="F10" i="10"/>
  <c r="G10" i="10" s="1"/>
  <c r="H10" i="10" s="1"/>
  <c r="A10" i="10"/>
  <c r="A11" i="10" s="1"/>
  <c r="F9" i="10"/>
  <c r="G9" i="10" s="1"/>
  <c r="H9" i="10" s="1"/>
  <c r="D23" i="10" l="1"/>
  <c r="D24" i="10" s="1"/>
</calcChain>
</file>

<file path=xl/sharedStrings.xml><?xml version="1.0" encoding="utf-8"?>
<sst xmlns="http://schemas.openxmlformats.org/spreadsheetml/2006/main" count="52" uniqueCount="38">
  <si>
    <t>NAZIV ARTIKLA</t>
  </si>
  <si>
    <t>E.M.</t>
  </si>
  <si>
    <t>KOS</t>
  </si>
  <si>
    <t>SKUPNA VREDNOST DDV v EUR</t>
  </si>
  <si>
    <t>SKUPNA VREDNOST PONUDBE z DDV v EUR</t>
  </si>
  <si>
    <t>ZAP.ŠT.</t>
  </si>
  <si>
    <t>ENOTA IN NASLOV</t>
  </si>
  <si>
    <t>KRAJ</t>
  </si>
  <si>
    <t>6=5*22%</t>
  </si>
  <si>
    <t>7=5+6</t>
  </si>
  <si>
    <t>ZAP.
ŠT.</t>
  </si>
  <si>
    <t>PREDVIDENE LOKACIJE PREVZEMA – DOSTAV (nosilne OE in njene podrejene enote)</t>
  </si>
  <si>
    <t>TABELA 4 LETNIH OKVIRNIH KOLIČIN</t>
  </si>
  <si>
    <t>ZNESEK
Z DDV</t>
  </si>
  <si>
    <t>IG</t>
  </si>
  <si>
    <t xml:space="preserve">GASILSKA ZAŠČITNA JAKNA </t>
  </si>
  <si>
    <t xml:space="preserve">GASILSKE ZAŠČITNE HLAČE </t>
  </si>
  <si>
    <t>GASILSKA PODKAPA</t>
  </si>
  <si>
    <t xml:space="preserve">ZAŠČITNE ROKAVICE </t>
  </si>
  <si>
    <t>8=4*7</t>
  </si>
  <si>
    <t>SKUPNA VREDNOST PONUDBE  brez DDV v EUR</t>
  </si>
  <si>
    <t>OKVIRNA KOLIČINA</t>
  </si>
  <si>
    <t>GASILSKI ŠKORNJI</t>
  </si>
  <si>
    <t>ZAŠČITNA ČELADA (notranji del z vratno zaveso)</t>
  </si>
  <si>
    <t>CENA/E.M. BREZ
DDV</t>
  </si>
  <si>
    <t xml:space="preserve">VREDNOST DDV V EUR
</t>
  </si>
  <si>
    <t>CENA/E.M.
z DDV</t>
  </si>
  <si>
    <t>ARTIKLI GASILSKE UNIFORME - dekontaminacija (za artikle pod zap. št.: 1 do 6) in impregnacija (za artikle pod zap. št.: 1, 2 in tekstilne rokavice)</t>
  </si>
  <si>
    <t>ARTIKLI GASILSKE UNIFORME - dodatna možnost storitve mokrega pranja</t>
  </si>
  <si>
    <t>ŠIVILJSKA URA Z VKLJUČENIM MATERIALOM</t>
  </si>
  <si>
    <t>IZVAJALEC ZA GEŠP ZAGOTAVLJA PREVZEM KONTAMINIRANIH IN OČIŠČENIH ZAŠČITNIH OBLAČIL IN 
OPREME NA SVOJI LOKACIJI</t>
  </si>
  <si>
    <t>NASLOV IZVAJALCA</t>
  </si>
  <si>
    <t>IZVAJALEC ZA GASILSKO ŠOLO ZAGOTAVLJA PREVZEM KONTAMINIRANIH IN OČIŠČENIH ZAŠČITNIH OBLAČIL IN OPREME NA LOKACIJI GASILSKE ŠOLE</t>
  </si>
  <si>
    <t xml:space="preserve">ŠT. PONUDBE: </t>
  </si>
  <si>
    <t>DATUM:</t>
  </si>
  <si>
    <t>MORS 188/2025- ODP; DEKONTAMINACIJA GASILSKE OSEBNE VAROVALNE OPREME - KAKOVOSTNE RAVNI CO2 DEKONTAMINACIJA ALI ENAKOVREDNO</t>
  </si>
  <si>
    <t xml:space="preserve">PONUDNIK: </t>
  </si>
  <si>
    <t>PRILOGA:  PREDRAČUN  enostavni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</si>
</sst>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164" fontId="1" fillId="5" borderId="4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3" fontId="1" fillId="3" borderId="8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4" fontId="1" fillId="5" borderId="8" xfId="0" applyNumberFormat="1" applyFont="1" applyFill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0" fillId="0" borderId="0" xfId="0" applyNumberFormat="1"/>
    <xf numFmtId="165" fontId="0" fillId="0" borderId="0" xfId="0" applyNumberFormat="1"/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2" fillId="5" borderId="2" xfId="0" applyNumberFormat="1" applyFont="1" applyFill="1" applyBorder="1" applyAlignment="1">
      <alignment horizontal="right" vertical="center"/>
    </xf>
    <xf numFmtId="164" fontId="2" fillId="5" borderId="3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center" wrapText="1"/>
    </xf>
  </cellXfs>
  <cellStyles count="5">
    <cellStyle name="Navadno" xfId="0" builtinId="0"/>
    <cellStyle name="Navadno 2" xfId="4" xr:uid="{00000000-0005-0000-0000-000001000000}"/>
    <cellStyle name="Normal 2" xfId="1" xr:uid="{00000000-0005-0000-0000-000002000000}"/>
    <cellStyle name="Normal 3" xfId="2" xr:uid="{00000000-0005-0000-0000-000003000000}"/>
    <cellStyle name="Normal 3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403FB-AF57-4C7D-B9BE-3A8BE1101F7C}">
  <dimension ref="A1:L30"/>
  <sheetViews>
    <sheetView tabSelected="1" workbookViewId="0">
      <selection activeCell="D23" sqref="D23:H23"/>
    </sheetView>
  </sheetViews>
  <sheetFormatPr defaultRowHeight="12.75" x14ac:dyDescent="0.2"/>
  <cols>
    <col min="2" max="2" width="49.140625" customWidth="1"/>
    <col min="3" max="3" width="5" bestFit="1" customWidth="1"/>
    <col min="4" max="4" width="19.140625" bestFit="1" customWidth="1"/>
    <col min="5" max="5" width="14.28515625" customWidth="1"/>
    <col min="6" max="6" width="11.42578125" customWidth="1"/>
    <col min="7" max="7" width="14" customWidth="1"/>
    <col min="8" max="8" width="36.5703125" customWidth="1"/>
  </cols>
  <sheetData>
    <row r="1" spans="1:12" ht="34.5" customHeight="1" x14ac:dyDescent="0.2">
      <c r="A1" s="1" t="s">
        <v>37</v>
      </c>
      <c r="B1" s="2"/>
      <c r="C1" s="1"/>
      <c r="D1" s="3"/>
      <c r="E1" s="4"/>
      <c r="F1" s="4"/>
      <c r="G1" s="4"/>
      <c r="H1" s="4"/>
    </row>
    <row r="2" spans="1:12" ht="34.5" customHeight="1" x14ac:dyDescent="0.2">
      <c r="A2" s="1" t="s">
        <v>35</v>
      </c>
      <c r="B2" s="2"/>
      <c r="C2" s="1"/>
      <c r="D2" s="3"/>
      <c r="E2" s="4"/>
      <c r="F2" s="4"/>
      <c r="G2" s="4"/>
      <c r="H2" s="4"/>
    </row>
    <row r="3" spans="1:12" ht="39.75" customHeight="1" x14ac:dyDescent="0.2">
      <c r="A3" s="60" t="s">
        <v>36</v>
      </c>
      <c r="B3" s="60"/>
      <c r="C3" s="5"/>
      <c r="D3" s="33" t="s">
        <v>33</v>
      </c>
      <c r="E3" s="4"/>
      <c r="F3" s="4"/>
      <c r="G3" s="34" t="s">
        <v>34</v>
      </c>
      <c r="H3" s="4"/>
    </row>
    <row r="4" spans="1:12" ht="22.5" customHeight="1" x14ac:dyDescent="0.2">
      <c r="A4" s="61" t="s">
        <v>12</v>
      </c>
      <c r="B4" s="62"/>
      <c r="C4" s="62"/>
      <c r="D4" s="62"/>
      <c r="E4" s="62"/>
      <c r="F4" s="62"/>
      <c r="G4" s="62"/>
      <c r="H4" s="63"/>
    </row>
    <row r="5" spans="1:12" x14ac:dyDescent="0.2">
      <c r="A5" s="64" t="s">
        <v>10</v>
      </c>
      <c r="B5" s="66" t="s">
        <v>0</v>
      </c>
      <c r="C5" s="66" t="s">
        <v>1</v>
      </c>
      <c r="D5" s="67" t="s">
        <v>21</v>
      </c>
      <c r="E5" s="69" t="s">
        <v>24</v>
      </c>
      <c r="F5" s="71" t="s">
        <v>25</v>
      </c>
      <c r="G5" s="69" t="s">
        <v>26</v>
      </c>
      <c r="H5" s="69" t="s">
        <v>13</v>
      </c>
    </row>
    <row r="6" spans="1:12" x14ac:dyDescent="0.2">
      <c r="A6" s="65"/>
      <c r="B6" s="65"/>
      <c r="C6" s="65"/>
      <c r="D6" s="68"/>
      <c r="E6" s="70"/>
      <c r="F6" s="72"/>
      <c r="G6" s="70"/>
      <c r="H6" s="73"/>
    </row>
    <row r="7" spans="1:12" ht="22.5" customHeight="1" x14ac:dyDescent="0.2">
      <c r="A7" s="6">
        <v>1</v>
      </c>
      <c r="B7" s="7">
        <v>2</v>
      </c>
      <c r="C7" s="7">
        <v>3</v>
      </c>
      <c r="D7" s="8">
        <v>4</v>
      </c>
      <c r="E7" s="7">
        <v>5</v>
      </c>
      <c r="F7" s="9" t="s">
        <v>8</v>
      </c>
      <c r="G7" s="9" t="s">
        <v>9</v>
      </c>
      <c r="H7" s="9" t="s">
        <v>19</v>
      </c>
    </row>
    <row r="8" spans="1:12" ht="34.5" customHeight="1" x14ac:dyDescent="0.2">
      <c r="A8" s="42" t="s">
        <v>27</v>
      </c>
      <c r="B8" s="43"/>
      <c r="C8" s="43"/>
      <c r="D8" s="43"/>
      <c r="E8" s="43"/>
      <c r="F8" s="43"/>
      <c r="G8" s="43"/>
      <c r="H8" s="44"/>
      <c r="L8" s="36"/>
    </row>
    <row r="9" spans="1:12" ht="35.25" customHeight="1" x14ac:dyDescent="0.2">
      <c r="A9" s="10">
        <v>1</v>
      </c>
      <c r="B9" s="11" t="s">
        <v>15</v>
      </c>
      <c r="C9" s="12" t="s">
        <v>2</v>
      </c>
      <c r="D9" s="13">
        <v>1155</v>
      </c>
      <c r="E9" s="12">
        <v>0</v>
      </c>
      <c r="F9" s="14">
        <f>E9*22%</f>
        <v>0</v>
      </c>
      <c r="G9" s="14">
        <f>E9+F9</f>
        <v>0</v>
      </c>
      <c r="H9" s="15">
        <f>D9*G9</f>
        <v>0</v>
      </c>
      <c r="L9" s="36"/>
    </row>
    <row r="10" spans="1:12" ht="29.25" customHeight="1" x14ac:dyDescent="0.2">
      <c r="A10" s="12">
        <f>+A9+1</f>
        <v>2</v>
      </c>
      <c r="B10" s="11" t="s">
        <v>16</v>
      </c>
      <c r="C10" s="12" t="s">
        <v>2</v>
      </c>
      <c r="D10" s="13">
        <v>1155</v>
      </c>
      <c r="E10" s="12">
        <v>0</v>
      </c>
      <c r="F10" s="14">
        <f t="shared" ref="F10:F19" si="0">E10*22%</f>
        <v>0</v>
      </c>
      <c r="G10" s="14">
        <f t="shared" ref="G10:G14" si="1">E10+F10</f>
        <v>0</v>
      </c>
      <c r="H10" s="15">
        <f t="shared" ref="H10:H18" si="2">D10*G10</f>
        <v>0</v>
      </c>
      <c r="L10" s="36"/>
    </row>
    <row r="11" spans="1:12" ht="33.75" customHeight="1" x14ac:dyDescent="0.2">
      <c r="A11" s="12">
        <f t="shared" ref="A11" si="3">+A10+1</f>
        <v>3</v>
      </c>
      <c r="B11" s="11" t="s">
        <v>17</v>
      </c>
      <c r="C11" s="12" t="s">
        <v>2</v>
      </c>
      <c r="D11" s="13">
        <v>1155</v>
      </c>
      <c r="E11" s="12">
        <v>0</v>
      </c>
      <c r="F11" s="14">
        <f t="shared" si="0"/>
        <v>0</v>
      </c>
      <c r="G11" s="14">
        <f t="shared" si="1"/>
        <v>0</v>
      </c>
      <c r="H11" s="15">
        <f t="shared" si="2"/>
        <v>0</v>
      </c>
      <c r="L11" s="36"/>
    </row>
    <row r="12" spans="1:12" ht="34.5" customHeight="1" x14ac:dyDescent="0.2">
      <c r="A12" s="12">
        <v>4</v>
      </c>
      <c r="B12" s="11" t="s">
        <v>23</v>
      </c>
      <c r="C12" s="12" t="s">
        <v>2</v>
      </c>
      <c r="D12" s="13">
        <v>1155</v>
      </c>
      <c r="E12" s="12">
        <v>0</v>
      </c>
      <c r="F12" s="14">
        <f t="shared" si="0"/>
        <v>0</v>
      </c>
      <c r="G12" s="14">
        <f t="shared" si="1"/>
        <v>0</v>
      </c>
      <c r="H12" s="15">
        <f t="shared" si="2"/>
        <v>0</v>
      </c>
      <c r="L12" s="35"/>
    </row>
    <row r="13" spans="1:12" ht="27.75" customHeight="1" x14ac:dyDescent="0.2">
      <c r="A13" s="12">
        <v>5</v>
      </c>
      <c r="B13" s="11" t="s">
        <v>18</v>
      </c>
      <c r="C13" s="12" t="s">
        <v>2</v>
      </c>
      <c r="D13" s="13">
        <v>1155</v>
      </c>
      <c r="E13" s="12">
        <v>0</v>
      </c>
      <c r="F13" s="14">
        <f t="shared" si="0"/>
        <v>0</v>
      </c>
      <c r="G13" s="14">
        <f t="shared" si="1"/>
        <v>0</v>
      </c>
      <c r="H13" s="15">
        <f t="shared" si="2"/>
        <v>0</v>
      </c>
    </row>
    <row r="14" spans="1:12" ht="32.25" customHeight="1" x14ac:dyDescent="0.2">
      <c r="A14" s="12">
        <v>6</v>
      </c>
      <c r="B14" s="11" t="s">
        <v>22</v>
      </c>
      <c r="C14" s="12" t="s">
        <v>2</v>
      </c>
      <c r="D14" s="13">
        <v>1155</v>
      </c>
      <c r="E14" s="12">
        <v>0</v>
      </c>
      <c r="F14" s="14">
        <f t="shared" si="0"/>
        <v>0</v>
      </c>
      <c r="G14" s="14">
        <f t="shared" si="1"/>
        <v>0</v>
      </c>
      <c r="H14" s="15">
        <f t="shared" si="2"/>
        <v>0</v>
      </c>
    </row>
    <row r="15" spans="1:12" ht="27" customHeight="1" x14ac:dyDescent="0.2">
      <c r="A15" s="42" t="s">
        <v>28</v>
      </c>
      <c r="B15" s="43"/>
      <c r="C15" s="43"/>
      <c r="D15" s="43"/>
      <c r="E15" s="43"/>
      <c r="F15" s="43"/>
      <c r="G15" s="43"/>
      <c r="H15" s="44"/>
    </row>
    <row r="16" spans="1:12" ht="34.5" customHeight="1" x14ac:dyDescent="0.2">
      <c r="A16" s="12">
        <v>6</v>
      </c>
      <c r="B16" s="11" t="s">
        <v>15</v>
      </c>
      <c r="C16" s="12" t="s">
        <v>2</v>
      </c>
      <c r="D16" s="13">
        <v>500</v>
      </c>
      <c r="E16" s="12">
        <v>0</v>
      </c>
      <c r="F16" s="14">
        <f>E16*22%</f>
        <v>0</v>
      </c>
      <c r="G16" s="14">
        <f t="shared" ref="G16:G19" si="4">E16+F16</f>
        <v>0</v>
      </c>
      <c r="H16" s="15">
        <f>D16*G16</f>
        <v>0</v>
      </c>
    </row>
    <row r="17" spans="1:8" ht="33" customHeight="1" x14ac:dyDescent="0.2">
      <c r="A17" s="12">
        <v>7</v>
      </c>
      <c r="B17" s="11" t="s">
        <v>16</v>
      </c>
      <c r="C17" s="12" t="s">
        <v>2</v>
      </c>
      <c r="D17" s="13">
        <v>500</v>
      </c>
      <c r="E17" s="12">
        <v>0</v>
      </c>
      <c r="F17" s="14">
        <f>E17*22%</f>
        <v>0</v>
      </c>
      <c r="G17" s="14">
        <f t="shared" si="4"/>
        <v>0</v>
      </c>
      <c r="H17" s="15">
        <f t="shared" si="2"/>
        <v>0</v>
      </c>
    </row>
    <row r="18" spans="1:8" ht="30.75" customHeight="1" x14ac:dyDescent="0.2">
      <c r="A18" s="12">
        <v>8</v>
      </c>
      <c r="B18" s="11" t="s">
        <v>17</v>
      </c>
      <c r="C18" s="12" t="s">
        <v>2</v>
      </c>
      <c r="D18" s="13">
        <v>500</v>
      </c>
      <c r="E18" s="12">
        <v>0</v>
      </c>
      <c r="F18" s="14">
        <f>E18*22%</f>
        <v>0</v>
      </c>
      <c r="G18" s="14">
        <f>E18+F18</f>
        <v>0</v>
      </c>
      <c r="H18" s="15">
        <f t="shared" si="2"/>
        <v>0</v>
      </c>
    </row>
    <row r="19" spans="1:8" ht="29.25" customHeight="1" x14ac:dyDescent="0.2">
      <c r="A19" s="12">
        <v>9</v>
      </c>
      <c r="B19" s="11" t="s">
        <v>18</v>
      </c>
      <c r="C19" s="12" t="s">
        <v>2</v>
      </c>
      <c r="D19" s="13">
        <v>500</v>
      </c>
      <c r="E19" s="12">
        <v>0</v>
      </c>
      <c r="F19" s="14">
        <f t="shared" si="0"/>
        <v>0</v>
      </c>
      <c r="G19" s="14">
        <f t="shared" si="4"/>
        <v>0</v>
      </c>
      <c r="H19" s="15">
        <f>D19*G19</f>
        <v>0</v>
      </c>
    </row>
    <row r="20" spans="1:8" ht="26.25" customHeight="1" x14ac:dyDescent="0.2">
      <c r="A20" s="42">
        <v>10</v>
      </c>
      <c r="B20" s="43"/>
      <c r="C20" s="43"/>
      <c r="D20" s="43"/>
      <c r="E20" s="43"/>
      <c r="F20" s="43"/>
      <c r="G20" s="43"/>
      <c r="H20" s="44"/>
    </row>
    <row r="21" spans="1:8" ht="33" customHeight="1" thickBot="1" x14ac:dyDescent="0.25">
      <c r="A21" s="16">
        <v>10</v>
      </c>
      <c r="B21" s="17" t="s">
        <v>29</v>
      </c>
      <c r="C21" s="16" t="s">
        <v>2</v>
      </c>
      <c r="D21" s="18">
        <v>1155</v>
      </c>
      <c r="E21" s="16">
        <v>0</v>
      </c>
      <c r="F21" s="19">
        <f>E21*9.5%</f>
        <v>0</v>
      </c>
      <c r="G21" s="19">
        <f>E21+F21</f>
        <v>0</v>
      </c>
      <c r="H21" s="20">
        <f>D21*G21</f>
        <v>0</v>
      </c>
    </row>
    <row r="22" spans="1:8" ht="31.5" customHeight="1" thickTop="1" x14ac:dyDescent="0.2">
      <c r="A22" s="21" t="s">
        <v>20</v>
      </c>
      <c r="B22" s="22"/>
      <c r="C22" s="23"/>
      <c r="D22" s="45">
        <f>SUM(E9:E21)</f>
        <v>0</v>
      </c>
      <c r="E22" s="46"/>
      <c r="F22" s="46"/>
      <c r="G22" s="46"/>
      <c r="H22" s="47"/>
    </row>
    <row r="23" spans="1:8" ht="33.75" customHeight="1" x14ac:dyDescent="0.2">
      <c r="A23" s="24" t="s">
        <v>3</v>
      </c>
      <c r="B23" s="25"/>
      <c r="C23" s="26"/>
      <c r="D23" s="48">
        <f>(H21+H19+H18+H17+H16+H14+H13+H12+H11+H10+H9)-D22</f>
        <v>0</v>
      </c>
      <c r="E23" s="49"/>
      <c r="F23" s="49"/>
      <c r="G23" s="49"/>
      <c r="H23" s="50"/>
    </row>
    <row r="24" spans="1:8" ht="30" customHeight="1" x14ac:dyDescent="0.2">
      <c r="A24" s="27" t="s">
        <v>4</v>
      </c>
      <c r="B24" s="28"/>
      <c r="C24" s="29"/>
      <c r="D24" s="51">
        <f>D22+D23</f>
        <v>0</v>
      </c>
      <c r="E24" s="52"/>
      <c r="F24" s="52"/>
      <c r="G24" s="52"/>
      <c r="H24" s="53"/>
    </row>
    <row r="25" spans="1:8" x14ac:dyDescent="0.2">
      <c r="A25" s="5"/>
      <c r="B25" s="5"/>
      <c r="C25" s="5"/>
      <c r="D25" s="3"/>
      <c r="E25" s="4"/>
      <c r="F25" s="30"/>
      <c r="G25" s="30"/>
      <c r="H25" s="30"/>
    </row>
    <row r="26" spans="1:8" x14ac:dyDescent="0.2">
      <c r="A26" s="5"/>
      <c r="B26" s="5"/>
      <c r="C26" s="5"/>
      <c r="D26" s="3"/>
      <c r="E26" s="4"/>
      <c r="F26" s="30"/>
      <c r="G26" s="30"/>
      <c r="H26" s="30"/>
    </row>
    <row r="27" spans="1:8" ht="25.5" customHeight="1" x14ac:dyDescent="0.2">
      <c r="A27" s="54" t="s">
        <v>11</v>
      </c>
      <c r="B27" s="55"/>
      <c r="C27" s="55"/>
      <c r="D27" s="55"/>
      <c r="E27" s="55"/>
      <c r="F27" s="55"/>
      <c r="G27" s="55"/>
      <c r="H27" s="56"/>
    </row>
    <row r="28" spans="1:8" ht="32.25" customHeight="1" x14ac:dyDescent="0.2">
      <c r="A28" s="31" t="s">
        <v>5</v>
      </c>
      <c r="B28" s="57" t="s">
        <v>6</v>
      </c>
      <c r="C28" s="58"/>
      <c r="D28" s="58"/>
      <c r="E28" s="58"/>
      <c r="F28" s="59"/>
      <c r="G28" s="57" t="s">
        <v>7</v>
      </c>
      <c r="H28" s="59"/>
    </row>
    <row r="29" spans="1:8" ht="27" customHeight="1" x14ac:dyDescent="0.2">
      <c r="A29" s="32">
        <v>1</v>
      </c>
      <c r="B29" s="37" t="s">
        <v>30</v>
      </c>
      <c r="C29" s="38"/>
      <c r="D29" s="38"/>
      <c r="E29" s="38"/>
      <c r="F29" s="39"/>
      <c r="G29" s="40" t="s">
        <v>31</v>
      </c>
      <c r="H29" s="41"/>
    </row>
    <row r="30" spans="1:8" ht="30.75" customHeight="1" x14ac:dyDescent="0.2">
      <c r="A30" s="32">
        <v>2</v>
      </c>
      <c r="B30" s="37" t="s">
        <v>32</v>
      </c>
      <c r="C30" s="38"/>
      <c r="D30" s="38"/>
      <c r="E30" s="38"/>
      <c r="F30" s="39"/>
      <c r="G30" s="40" t="s">
        <v>14</v>
      </c>
      <c r="H30" s="41"/>
    </row>
  </sheetData>
  <mergeCells count="23">
    <mergeCell ref="A3:B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B30:F30"/>
    <mergeCell ref="G30:H30"/>
    <mergeCell ref="A8:H8"/>
    <mergeCell ref="A15:H15"/>
    <mergeCell ref="A20:H20"/>
    <mergeCell ref="D22:H22"/>
    <mergeCell ref="D23:H23"/>
    <mergeCell ref="D24:H24"/>
    <mergeCell ref="A27:H27"/>
    <mergeCell ref="B28:F28"/>
    <mergeCell ref="G28:H28"/>
    <mergeCell ref="B29:F29"/>
    <mergeCell ref="G29:H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MORS 188 2025-ODP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Potočnik Lauko</dc:creator>
  <cp:lastModifiedBy>GAŠPER Vesna</cp:lastModifiedBy>
  <cp:lastPrinted>2020-09-22T11:24:30Z</cp:lastPrinted>
  <dcterms:created xsi:type="dcterms:W3CDTF">2020-08-31T07:33:21Z</dcterms:created>
  <dcterms:modified xsi:type="dcterms:W3CDTF">2025-07-31T08:32:09Z</dcterms:modified>
</cp:coreProperties>
</file>